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Оленегорская 7" sheetId="1" r:id="rId1"/>
    <sheet name="Оленегорская 7(2019)" sheetId="2" r:id="rId2"/>
    <sheet name="Оленегорская 7(2020)" sheetId="3" r:id="rId3"/>
    <sheet name="Оленегор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'Оленегорская 7'!#REF!,'Оленегорская 7'!#REF!</definedName>
    <definedName name="Z_6E36EA37_049E_4FAE_B719_2847CD16F858_.wvu.Rows" localSheetId="0" hidden="1">'Оленегорская 7'!$42:$45</definedName>
    <definedName name="Z_73C0D023_21BD_4441_8EFA_957546C15799_.wvu.Cols" localSheetId="0" hidden="1">'Оленегорская 7'!#REF!,'Оленегорская 7'!#REF!</definedName>
    <definedName name="Z_73C0D023_21BD_4441_8EFA_957546C15799_.wvu.Rows" localSheetId="0" hidden="1">'Оленегорская 7'!$42:$45</definedName>
    <definedName name="_xlnm.Print_Area" localSheetId="0">'Оленегорская 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40" i="3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39" i="1"/>
  <c r="E9" i="1"/>
  <c r="F9" i="1"/>
  <c r="G9" i="1"/>
  <c r="F15" i="1"/>
  <c r="G15" i="1"/>
  <c r="E15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<sst xmlns="http://schemas.openxmlformats.org/spreadsheetml/2006/main" count="242" uniqueCount="78">
  <si>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</si>
  <si>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</si>
  <si>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</si>
  <si>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</si>
  <si>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</si>
  <si>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</si>
  <si>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</si>
  <si>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</si>
  <si>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</si>
  <si>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</si>
  <si>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</si>
  <si>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</si>
  <si>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</si>
  <si>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</si>
  <si>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</si>
  <si>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</si>
  <si>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</si>
  <si>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</si>
  <si>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</si>
  <si>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</si>
  <si>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</si>
  <si>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</si>
  <si>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</si>
  <si>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</si>
  <si>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</si>
  <si>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</si>
  <si>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</si>
  <si>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</si>
  <si>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</si>
  <si>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</si>
  <si>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</si>
  <si>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</si>
  <si>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</si>
  <si>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</si>
  <si>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</si>
  <si>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</si>
  <si>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</si>
  <si>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</si>
  <si>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Оленегорская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</si>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</sst>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7">
          <cell r="W357">
            <v>0</v>
          </cell>
          <cell r="X357">
            <v>0</v>
          </cell>
          <cell r="Y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Y357">
            <v>0</v>
          </cell>
          <cell r="BB357">
            <v>0</v>
          </cell>
          <cell r="BC357">
            <v>0</v>
          </cell>
          <cell r="CN357">
            <v>423.75342557940166</v>
          </cell>
          <cell r="CO357">
            <v>86.850967829447583</v>
          </cell>
          <cell r="CP357">
            <v>0</v>
          </cell>
          <cell r="DB357">
            <v>0</v>
          </cell>
          <cell r="DG357">
            <v>361.93507024878033</v>
          </cell>
          <cell r="DU357">
            <v>81.426364713416589</v>
          </cell>
          <cell r="DV357">
            <v>17.192299933008076</v>
          </cell>
          <cell r="DW357">
            <v>0</v>
          </cell>
          <cell r="EK357">
            <v>0</v>
          </cell>
          <cell r="EQ357">
            <v>86.386139918523256</v>
          </cell>
          <cell r="FB357">
            <v>1785.1332031284921</v>
          </cell>
          <cell r="FC357">
            <v>364.93933868115204</v>
          </cell>
          <cell r="FD357">
            <v>0</v>
          </cell>
          <cell r="FL357">
            <v>0</v>
          </cell>
          <cell r="FS357">
            <v>1079.5013619510773</v>
          </cell>
          <cell r="FX357">
            <v>0</v>
          </cell>
          <cell r="FY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7">
          <cell r="W357">
            <v>743.60286256394465</v>
          </cell>
          <cell r="X357">
            <v>228.60356578299087</v>
          </cell>
          <cell r="Y357">
            <v>0</v>
          </cell>
          <cell r="AK357">
            <v>0</v>
          </cell>
          <cell r="AV357">
            <v>0</v>
          </cell>
          <cell r="AY357">
            <v>3237.6851328781145</v>
          </cell>
          <cell r="BM357">
            <v>6371.2709999999997</v>
          </cell>
          <cell r="BN357">
            <v>0</v>
          </cell>
          <cell r="CN357">
            <v>486.5566955578206</v>
          </cell>
          <cell r="CO357">
            <v>150.8325756229244</v>
          </cell>
          <cell r="CP357">
            <v>0</v>
          </cell>
          <cell r="DB357">
            <v>0</v>
          </cell>
          <cell r="DG357">
            <v>703.35659295873427</v>
          </cell>
          <cell r="DU357">
            <v>0</v>
          </cell>
          <cell r="DV357">
            <v>0</v>
          </cell>
          <cell r="DW357">
            <v>0</v>
          </cell>
          <cell r="EL357">
            <v>0</v>
          </cell>
          <cell r="EQ357">
            <v>0</v>
          </cell>
          <cell r="FB357">
            <v>12047.935956919226</v>
          </cell>
          <cell r="FC357">
            <v>3667.2166162078051</v>
          </cell>
          <cell r="FD357">
            <v>0</v>
          </cell>
          <cell r="FL357">
            <v>0</v>
          </cell>
          <cell r="FS357">
            <v>7089.5960888396021</v>
          </cell>
          <cell r="FX357">
            <v>0</v>
          </cell>
          <cell r="FY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7">
          <cell r="W357">
            <v>391.35972351270902</v>
          </cell>
          <cell r="X357">
            <v>100.37501465375172</v>
          </cell>
          <cell r="Y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Y357">
            <v>1719.6118892733077</v>
          </cell>
          <cell r="BM357">
            <v>0</v>
          </cell>
          <cell r="CN357">
            <v>440.669876104705</v>
          </cell>
          <cell r="CO357">
            <v>136.60766159245856</v>
          </cell>
          <cell r="CP357">
            <v>0</v>
          </cell>
          <cell r="DB357">
            <v>0</v>
          </cell>
          <cell r="DF357">
            <v>401.35629266879459</v>
          </cell>
          <cell r="DU357">
            <v>0</v>
          </cell>
          <cell r="DV357">
            <v>0</v>
          </cell>
          <cell r="DW357">
            <v>0</v>
          </cell>
          <cell r="EK357">
            <v>0</v>
          </cell>
          <cell r="EP357">
            <v>0</v>
          </cell>
          <cell r="FB357">
            <v>1289.0515847039512</v>
          </cell>
          <cell r="FC357">
            <v>348.42031724611456</v>
          </cell>
          <cell r="FD357">
            <v>0</v>
          </cell>
          <cell r="FE357">
            <v>0</v>
          </cell>
          <cell r="FL357">
            <v>0</v>
          </cell>
          <cell r="FS357">
            <v>748.71942647652691</v>
          </cell>
          <cell r="FX357">
            <v>0</v>
          </cell>
          <cell r="FY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7">
          <cell r="W357">
            <v>53.381754066225156</v>
          </cell>
          <cell r="X357">
            <v>12.212667561035184</v>
          </cell>
          <cell r="Y357">
            <v>0</v>
          </cell>
          <cell r="AV357">
            <v>0</v>
          </cell>
          <cell r="AY357">
            <v>219.77872899496666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CN357">
            <v>476.49751122589072</v>
          </cell>
          <cell r="CO357">
            <v>132.8032925737534</v>
          </cell>
          <cell r="CP357">
            <v>0</v>
          </cell>
          <cell r="DB357">
            <v>0</v>
          </cell>
          <cell r="DG357">
            <v>430.06142855958791</v>
          </cell>
          <cell r="DL357">
            <v>0</v>
          </cell>
          <cell r="DP357">
            <v>0</v>
          </cell>
          <cell r="DT357">
            <v>0</v>
          </cell>
          <cell r="DU357">
            <v>0</v>
          </cell>
          <cell r="DV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P357">
            <v>0</v>
          </cell>
          <cell r="EU357">
            <v>1039.3500000000001</v>
          </cell>
          <cell r="EW357">
            <v>0</v>
          </cell>
          <cell r="EY357">
            <v>0</v>
          </cell>
          <cell r="FA357">
            <v>0</v>
          </cell>
          <cell r="FL357">
            <v>0</v>
          </cell>
          <cell r="FS357">
            <v>0</v>
          </cell>
          <cell r="FV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28133.75</v>
      </c>
      <c r="F9" s="16">
        <f t="shared" ref="F9:G9" si="0">SUM(F10:F14)</f>
        <v>13021.38</v>
      </c>
      <c r="G9" s="16">
        <f t="shared" si="0"/>
        <v>69652.600000000006</v>
      </c>
    </row>
    <row r="10" spans="1:8" ht="13.2" customHeight="1" x14ac:dyDescent="0.3">
      <c r="A10" s="49" t="s">
        <v>9</v>
      </c>
      <c r="B10" s="50"/>
      <c r="C10" s="50"/>
      <c r="D10" s="51"/>
      <c r="E10" s="17"/>
      <c r="F10" s="17"/>
      <c r="G10" s="18"/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/>
      <c r="F12" s="17"/>
      <c r="G12" s="18"/>
    </row>
    <row r="13" spans="1:8" ht="13.5" customHeight="1" x14ac:dyDescent="0.3">
      <c r="A13" s="49" t="s">
        <v>12</v>
      </c>
      <c r="B13" s="50"/>
      <c r="C13" s="50"/>
      <c r="D13" s="51"/>
      <c r="E13" s="17"/>
      <c r="F13" s="17"/>
      <c r="G13" s="18"/>
    </row>
    <row r="14" spans="1:8" ht="14.4" customHeight="1" x14ac:dyDescent="0.3">
      <c r="A14" s="42" t="s">
        <v>13</v>
      </c>
      <c r="B14" s="42"/>
      <c r="C14" s="42"/>
      <c r="D14" s="42"/>
      <c r="E14" s="17">
        <v>28133.75</v>
      </c>
      <c r="F14" s="17">
        <v>13021.38</v>
      </c>
      <c r="G14" s="18">
        <v>69652.600000000006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7305.96</v>
      </c>
      <c r="F15" s="16">
        <f t="shared" ref="F15:G15" si="1">SUM(F16:F19)</f>
        <v>4268.46</v>
      </c>
      <c r="G15" s="16">
        <f t="shared" si="1"/>
        <v>17696.939999999999</v>
      </c>
    </row>
    <row r="16" spans="1:8" ht="33.6" customHeight="1" x14ac:dyDescent="0.3">
      <c r="A16" s="55" t="s">
        <v>43</v>
      </c>
      <c r="B16" s="56"/>
      <c r="C16" s="56"/>
      <c r="D16" s="57"/>
      <c r="E16" s="17">
        <v>7305.96</v>
      </c>
      <c r="F16" s="17">
        <v>4268.46</v>
      </c>
      <c r="G16" s="18">
        <v>17696.939999999999</v>
      </c>
    </row>
    <row r="17" spans="1:13" ht="15.6" x14ac:dyDescent="0.3">
      <c r="A17" s="42" t="s">
        <v>44</v>
      </c>
      <c r="B17" s="42"/>
      <c r="C17" s="42"/>
      <c r="D17" s="42"/>
      <c r="E17" s="17"/>
      <c r="F17" s="17"/>
      <c r="G17" s="18"/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/>
      <c r="F19" s="17"/>
      <c r="G19" s="18"/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3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-62403.65890255486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0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нар'!W357</f>
        <v>0</v>
      </c>
      <c r="M27" s="32"/>
    </row>
    <row r="28" spans="1:13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нар'!X357</f>
        <v>0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нар'!Y357</f>
        <v>0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нар'!AA357+'[1]УК ВР декабрь нар'!AB357+'[1]УК ВР декабрь нар'!AC357+'[1]УК ВР декабрь нар'!AD357+'[1]УК ВР декабрь нар'!AE357+'[1]УК ВР декабрь нар'!AF357+'[1]УК ВР декабрь нар'!AG357+'[1]УК ВР декабрь нар'!AH357+'[1]УК ВР декабрь нар'!AJ357+'[1]УК ВР декабрь нар'!AL357+'[1]УК ВР декабрь нар'!AN357+'[1]УК ВР декабрь нар'!AO357+'[1]УК ВР декабрь нар'!AP357+'[1]УК ВР декабрь нар'!AQ357+'[1]УК ВР декабрь нар'!AR357+'[1]УК ВР декабрь нар'!AT357</f>
        <v>0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нар'!AY357</f>
        <v>0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SUM(F34:F38)+1847.4</f>
        <v>2904.9442682225776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нар'!CN357+'[1]УК ВР декабрь нар'!DU357</f>
        <v>505.17979029281827</v>
      </c>
      <c r="M34" s="32"/>
    </row>
    <row r="35" spans="1:13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нар'!CO357+'[1]УК ВР декабрь нар'!DV357</f>
        <v>104.04326776245566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нар'!CP357+'[1]УК ВР декабрь нар'!DW357</f>
        <v>0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нар'!AI357+'[1]УК ВР декабрь нар'!AJ357+'[1]УК ВР декабрь нар'!AS357+'[1]УК ВР декабрь нар'!BC357+'[1]УК ВР декабрь нар'!DB357+'[1]УК ВР декабрь нар'!EK357+'[1]УК ВР декабрь нар'!AM357</f>
        <v>0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нар'!DG357+'[1]УК ВР декабрь нар'!EQ357</f>
        <v>448.3212101673036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6">
        <f>SUM(F40:F48)+5632.05</f>
        <v>8861.6239037607211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нар'!FB357+'[1]УК ВР декабрь нар'!FX357</f>
        <v>1785.1332031284921</v>
      </c>
      <c r="M40" s="32"/>
    </row>
    <row r="41" spans="1:13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нар'!FC357+'[1]УК ВР декабрь нар'!FY357</f>
        <v>364.93933868115204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5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5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5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5"/>
    </row>
    <row r="46" spans="1:13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нар'!FD357+'[1]УК ВР декабрь нар'!FZ357</f>
        <v>0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нар'!GG357+'[1]УК ВР декабрь нар'!FL357+'[1]УК ВР декабрь нар'!BB357+'[1]УК ВР декабрь нар'!AK357</f>
        <v>0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нар'!FS357+'[1]УК ВР декабрь нар'!GL357</f>
        <v>1079.5013619510773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11766.568171983299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2247.62</v>
      </c>
    </row>
    <row r="52" spans="1:12" ht="15.6" x14ac:dyDescent="0.3">
      <c r="A52" s="72" t="s">
        <v>23</v>
      </c>
      <c r="B52" s="73"/>
      <c r="C52" s="73"/>
      <c r="D52" s="73"/>
      <c r="E52" s="73"/>
      <c r="F52" s="25">
        <v>244.12</v>
      </c>
    </row>
    <row r="53" spans="1:12" ht="15.6" x14ac:dyDescent="0.3">
      <c r="A53" s="72" t="s">
        <v>24</v>
      </c>
      <c r="B53" s="73"/>
      <c r="C53" s="73"/>
      <c r="D53" s="73"/>
      <c r="E53" s="73"/>
      <c r="F53" s="25">
        <v>2003.5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14014.1881719833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7305.96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4268.46</v>
      </c>
      <c r="H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-69111.887074538157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'Оленегорская 7'!A2:G2</f>
        <v>перед собственниками дома по адресу: ул. Оленегорская 7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'Оленегорская 7'!G6:H6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'Оленегорская 7'!G8:H8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37501.279999999999</v>
      </c>
      <c r="F9" s="16">
        <f t="shared" ref="F9:G9" si="0">SUM(F10:F15)</f>
        <v>21147.93</v>
      </c>
      <c r="G9" s="16">
        <f t="shared" si="0"/>
        <v>86005.95</v>
      </c>
    </row>
    <row r="10" spans="1:7" ht="15.6" x14ac:dyDescent="0.3">
      <c r="A10" s="49" t="s">
        <v>9</v>
      </c>
      <c r="B10" s="50"/>
      <c r="C10" s="50"/>
      <c r="D10" s="51"/>
      <c r="E10" s="17"/>
      <c r="F10" s="17"/>
      <c r="G10" s="18"/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/>
      <c r="F12" s="17"/>
      <c r="G12" s="18"/>
    </row>
    <row r="13" spans="1:7" ht="15.6" x14ac:dyDescent="0.3">
      <c r="A13" s="49" t="s">
        <v>12</v>
      </c>
      <c r="B13" s="50"/>
      <c r="C13" s="50"/>
      <c r="D13" s="51"/>
      <c r="E13" s="17"/>
      <c r="F13" s="17"/>
      <c r="G13" s="18"/>
    </row>
    <row r="14" spans="1:7" ht="15.6" x14ac:dyDescent="0.3">
      <c r="A14" s="42" t="s">
        <v>13</v>
      </c>
      <c r="B14" s="42"/>
      <c r="C14" s="42"/>
      <c r="D14" s="42"/>
      <c r="E14" s="17">
        <v>27062.880000000001</v>
      </c>
      <c r="F14" s="17">
        <v>12820.11</v>
      </c>
      <c r="G14" s="18">
        <v>83895.37</v>
      </c>
    </row>
    <row r="15" spans="1:7" ht="15.6" x14ac:dyDescent="0.3">
      <c r="A15" s="49" t="s">
        <v>68</v>
      </c>
      <c r="B15" s="50"/>
      <c r="C15" s="50"/>
      <c r="D15" s="51"/>
      <c r="E15" s="17">
        <v>10438.4</v>
      </c>
      <c r="F15" s="17">
        <v>8327.82</v>
      </c>
      <c r="G15" s="18">
        <v>2110.58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4866.3599999999997</v>
      </c>
      <c r="F16" s="16">
        <f>SUM(F17:F20)</f>
        <v>3737.12</v>
      </c>
      <c r="G16" s="16">
        <f>SUM(G17:G20)</f>
        <v>17059.189999999999</v>
      </c>
    </row>
    <row r="17" spans="1:12" ht="15.6" x14ac:dyDescent="0.3">
      <c r="A17" s="94" t="s">
        <v>43</v>
      </c>
      <c r="B17" s="95"/>
      <c r="C17" s="95"/>
      <c r="D17" s="96"/>
      <c r="E17" s="17">
        <v>4866.3599999999997</v>
      </c>
      <c r="F17" s="17">
        <v>3737.12</v>
      </c>
      <c r="G17" s="18">
        <v>17059.189999999999</v>
      </c>
    </row>
    <row r="18" spans="1:12" ht="15.6" x14ac:dyDescent="0.3">
      <c r="A18" s="42" t="s">
        <v>55</v>
      </c>
      <c r="B18" s="42"/>
      <c r="C18" s="42"/>
      <c r="D18" s="42"/>
      <c r="E18" s="17"/>
      <c r="F18" s="17"/>
      <c r="G18" s="18"/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/>
      <c r="F20" s="17"/>
      <c r="G20" s="18"/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'Оленегорская 7'!F58</f>
        <v>-69111.887074538157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4209.8915612250503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нар'!W357</f>
        <v>743.60286256394465</v>
      </c>
      <c r="L28" s="32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нар'!X357</f>
        <v>228.60356578299087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нар'!Y357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нар'!AV357+'[2]УК ВР декабрь нар'!BN357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нар'!AY357</f>
        <v>3237.6851328781145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SUM(F35:F39)+1451.2</f>
        <v>9163.2168641394783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нар'!CN357+'[2]УК ВР декабрь нар'!DU357</f>
        <v>486.5566955578206</v>
      </c>
      <c r="L35" s="32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нар'!CO357+'[2]УК ВР декабрь нар'!DV357</f>
        <v>150.8325756229244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нар'!CP357+'[2]УК ВР декабрь нар'!DW357</f>
        <v>0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нар'!BM357+'[2]УК ВР декабрь нар'!DB357+'[2]УК ВР декабрь нар'!EL357</f>
        <v>6371.2709999999997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нар'!DG357+'[2]УК ВР декабрь нар'!EQ357</f>
        <v>703.35659295873427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22804.748661966631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нар'!FB357+'[2]УК ВР декабрь нар'!FX357</f>
        <v>12047.935956919226</v>
      </c>
      <c r="L41" s="32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нар'!FC357+'[2]УК ВР декабрь нар'!FY357</f>
        <v>3667.2166162078051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нар'!FD357+'[2]УК ВР декабрь нар'!FZ357</f>
        <v>0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нар'!GG357+'[2]УК ВР декабрь нар'!FL357+'[2]УК ВР декабрь нар'!AK357</f>
        <v>0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нар'!FS357+'[2]УК ВР декабрь нар'!GL357</f>
        <v>7089.5960888396021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36177.857087331155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3275.5299999999997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1116.01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2159.52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39453.387087331153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4866.3599999999997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3737.12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-103698.91416186931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'Оленегорская 7'!A2:G2</f>
        <v>перед собственниками дома по адресу: ул. Оленегорская 7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'Оленегорская 7'!G6:H6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'Оленегорская 7'!G8:H8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50362.04</v>
      </c>
      <c r="F9" s="16">
        <f t="shared" ref="F9:G9" si="0">SUM(F10:F15)</f>
        <v>38595.71</v>
      </c>
      <c r="G9" s="16">
        <f t="shared" si="0"/>
        <v>97772.28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0</v>
      </c>
      <c r="G10" s="18">
        <v>0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0</v>
      </c>
      <c r="F12" s="17">
        <v>0</v>
      </c>
      <c r="G12" s="18">
        <v>0</v>
      </c>
    </row>
    <row r="13" spans="1:7" ht="15.6" x14ac:dyDescent="0.3">
      <c r="A13" s="49" t="s">
        <v>12</v>
      </c>
      <c r="B13" s="50"/>
      <c r="C13" s="50"/>
      <c r="D13" s="51"/>
      <c r="E13" s="17">
        <v>0</v>
      </c>
      <c r="F13" s="17">
        <v>0</v>
      </c>
      <c r="G13" s="18">
        <v>0</v>
      </c>
    </row>
    <row r="14" spans="1:7" ht="15.6" x14ac:dyDescent="0.3">
      <c r="A14" s="42" t="s">
        <v>13</v>
      </c>
      <c r="B14" s="42"/>
      <c r="C14" s="42"/>
      <c r="D14" s="42"/>
      <c r="E14" s="17">
        <v>39883.51</v>
      </c>
      <c r="F14" s="17">
        <v>31244.26</v>
      </c>
      <c r="G14" s="18">
        <v>92534.62</v>
      </c>
    </row>
    <row r="15" spans="1:7" ht="15.6" x14ac:dyDescent="0.3">
      <c r="A15" s="49" t="s">
        <v>68</v>
      </c>
      <c r="B15" s="50"/>
      <c r="C15" s="50"/>
      <c r="D15" s="51"/>
      <c r="E15" s="17">
        <v>10478.530000000001</v>
      </c>
      <c r="F15" s="17">
        <v>7351.45</v>
      </c>
      <c r="G15" s="18">
        <v>5237.66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5299.92</v>
      </c>
      <c r="F16" s="16">
        <f>SUM(F17:F20)</f>
        <v>4488.5600000000004</v>
      </c>
      <c r="G16" s="16">
        <f>SUM(G17:G20)</f>
        <v>19447.39</v>
      </c>
    </row>
    <row r="17" spans="1:12" ht="26.25" customHeight="1" x14ac:dyDescent="0.3">
      <c r="A17" s="94" t="s">
        <v>43</v>
      </c>
      <c r="B17" s="95"/>
      <c r="C17" s="95"/>
      <c r="D17" s="96"/>
      <c r="E17" s="17">
        <v>5299.92</v>
      </c>
      <c r="F17" s="17">
        <v>4488.5600000000004</v>
      </c>
      <c r="G17" s="18">
        <v>19447.39</v>
      </c>
    </row>
    <row r="18" spans="1:12" ht="15.6" x14ac:dyDescent="0.3">
      <c r="A18" s="42" t="s">
        <v>55</v>
      </c>
      <c r="B18" s="42"/>
      <c r="C18" s="42"/>
      <c r="D18" s="42"/>
      <c r="E18" s="17">
        <v>0</v>
      </c>
      <c r="F18" s="17">
        <v>0</v>
      </c>
      <c r="G18" s="18">
        <v>0</v>
      </c>
    </row>
    <row r="19" spans="1:12" ht="15.6" x14ac:dyDescent="0.3">
      <c r="A19" s="42" t="s">
        <v>56</v>
      </c>
      <c r="B19" s="42"/>
      <c r="C19" s="42"/>
      <c r="D19" s="42"/>
      <c r="E19" s="17">
        <v>0</v>
      </c>
      <c r="F19" s="17">
        <v>0</v>
      </c>
      <c r="G19" s="18">
        <v>0</v>
      </c>
    </row>
    <row r="20" spans="1:12" ht="15.6" x14ac:dyDescent="0.3">
      <c r="A20" s="42" t="s">
        <v>57</v>
      </c>
      <c r="B20" s="42"/>
      <c r="C20" s="42"/>
      <c r="D20" s="42"/>
      <c r="E20" s="17">
        <v>0</v>
      </c>
      <c r="F20" s="17">
        <v>0</v>
      </c>
      <c r="G20" s="18">
        <v>0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'Оленегорская 7(2019)'!F59</f>
        <v>-103698.91416186931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2211.3466274397683</v>
      </c>
    </row>
    <row r="27" spans="1:12" ht="67.95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нар'!W357</f>
        <v>391.35972351270902</v>
      </c>
      <c r="L28" s="32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нар'!X357</f>
        <v>100.37501465375172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нар'!Y357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нар'!AA357+'[3]УК ВР декабрь нар'!AB357+'[3]УК ВР декабрь нар'!AC357+'[3]УК ВР декабрь нар'!AD357+'[3]УК ВР декабрь нар'!AE357+'[3]УК ВР декабрь нар'!AF357+'[3]УК ВР декабрь нар'!AG357+'[3]УК ВР декабрь нар'!AH357+'[3]УК ВР декабрь нар'!AJ357+'[3]УК ВР декабрь нар'!AL357+'[3]УК ВР декабрь нар'!AN357+'[3]УК ВР декабрь нар'!AO357+'[3]УК ВР декабрь нар'!AP357+'[3]УК ВР декабрь нар'!AQ357+'[3]УК ВР декабрь нар'!AR357+'[3]УК ВР декабрь нар'!AT357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нар'!AY357</f>
        <v>1719.6118892733077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SUM(F35:F39)+310</f>
        <v>1288.6338303659581</v>
      </c>
    </row>
    <row r="34" spans="1:12" ht="84.6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нар'!CN357+'[3]УК ВР декабрь нар'!DU357</f>
        <v>440.669876104705</v>
      </c>
      <c r="L35" s="32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нар'!CO357+'[3]УК ВР декабрь нар'!DV357</f>
        <v>136.60766159245856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нар'!CP357+'[3]УК ВР декабрь нар'!DW357</f>
        <v>0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нар'!AI357+'[3]УК ВР декабрь нар'!AJ357+'[3]УК ВР декабрь нар'!AS357+'[3]УК ВР декабрь нар'!BM357+'[3]УК ВР декабрь нар'!DB357+'[3]УК ВР декабрь нар'!EK357+'[3]УК ВР декабрь нар'!AM357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нар'!DF357+'[3]УК ВР декабрь нар'!EP357</f>
        <v>401.35629266879459</v>
      </c>
    </row>
    <row r="40" spans="1:12" ht="58.95" customHeight="1" x14ac:dyDescent="0.3">
      <c r="A40" s="83" t="s">
        <v>74</v>
      </c>
      <c r="B40" s="84"/>
      <c r="C40" s="84"/>
      <c r="D40" s="84"/>
      <c r="E40" s="85"/>
      <c r="F40" s="26">
        <f>SUM(F41:F49)</f>
        <v>2386.1913284265929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нар'!FB357+'[3]УК ВР декабрь нар'!FX357</f>
        <v>1289.0515847039512</v>
      </c>
      <c r="L41" s="32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нар'!FC357+'[3]УК ВР декабрь нар'!FY357</f>
        <v>348.42031724611456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нар'!FD357+'[3]УК ВР декабрь нар'!FZ357</f>
        <v>0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нар'!GG357+'[3]УК ВР декабрь нар'!FL357+'[3]УК ВР декабрь нар'!FE357+'[3]УК ВР декабрь нар'!AK357</f>
        <v>0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нар'!FS357+'[3]УК ВР декабрь нар'!GL357</f>
        <v>748.71942647652691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5886.1717862323194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3621.03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1511.71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2109.3200000000002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9507.2017862323191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5299.92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4488.5600000000004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-107906.19594810164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2" zoomScaleNormal="100" workbookViewId="0">
      <selection activeCell="F56" sqref="F5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'Оленегорская 7'!A2:G2</f>
        <v>перед собственниками дома по адресу: ул. Оленегорская 7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'Оленегорская 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'Оленегорская 7'!G8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45502.400000000001</v>
      </c>
      <c r="F9" s="16">
        <f t="shared" ref="F9:G9" si="0">SUM(F10:F15)</f>
        <v>40958.119999999995</v>
      </c>
      <c r="G9" s="16">
        <f t="shared" si="0"/>
        <v>102316.56</v>
      </c>
    </row>
    <row r="10" spans="1:7" ht="15.6" x14ac:dyDescent="0.3">
      <c r="A10" s="49" t="s">
        <v>9</v>
      </c>
      <c r="B10" s="50"/>
      <c r="C10" s="50"/>
      <c r="D10" s="51"/>
      <c r="E10" s="17"/>
      <c r="F10" s="17"/>
      <c r="G10" s="18"/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/>
      <c r="F12" s="17"/>
      <c r="G12" s="18"/>
    </row>
    <row r="13" spans="1:7" ht="15.6" x14ac:dyDescent="0.3">
      <c r="A13" s="49" t="s">
        <v>12</v>
      </c>
      <c r="B13" s="50"/>
      <c r="C13" s="50"/>
      <c r="D13" s="51"/>
      <c r="E13" s="17"/>
      <c r="F13" s="17"/>
      <c r="G13" s="18"/>
    </row>
    <row r="14" spans="1:7" ht="15.6" x14ac:dyDescent="0.3">
      <c r="A14" s="42" t="s">
        <v>13</v>
      </c>
      <c r="B14" s="42"/>
      <c r="C14" s="42"/>
      <c r="D14" s="42"/>
      <c r="E14" s="17">
        <v>39651.07</v>
      </c>
      <c r="F14" s="17">
        <v>34168.17</v>
      </c>
      <c r="G14" s="18">
        <v>98017.52</v>
      </c>
    </row>
    <row r="15" spans="1:7" ht="15.6" x14ac:dyDescent="0.3">
      <c r="A15" s="49" t="s">
        <v>68</v>
      </c>
      <c r="B15" s="50"/>
      <c r="C15" s="50"/>
      <c r="D15" s="51"/>
      <c r="E15" s="17">
        <v>5851.33</v>
      </c>
      <c r="F15" s="17">
        <v>6789.95</v>
      </c>
      <c r="G15" s="18">
        <v>4299.04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6167.04</v>
      </c>
      <c r="F16" s="16">
        <f t="shared" ref="F16:G16" si="1">SUM(F17:F20)</f>
        <v>5603.81</v>
      </c>
      <c r="G16" s="16">
        <f t="shared" si="1"/>
        <v>20010.62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6167.04</v>
      </c>
      <c r="F17" s="17">
        <v>5603.81</v>
      </c>
      <c r="G17" s="18">
        <v>20010.62</v>
      </c>
    </row>
    <row r="18" spans="1:12" ht="15.6" x14ac:dyDescent="0.3">
      <c r="A18" s="42" t="s">
        <v>55</v>
      </c>
      <c r="B18" s="42"/>
      <c r="C18" s="42"/>
      <c r="D18" s="42"/>
      <c r="E18" s="17"/>
      <c r="F18" s="17"/>
      <c r="G18" s="18"/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/>
      <c r="F20" s="17"/>
      <c r="G20" s="18"/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'Оленегорская 7(2020)'!F59</f>
        <v>-107906.19594810164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285.373150622227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нар'!W357</f>
        <v>53.381754066225156</v>
      </c>
      <c r="L28" s="32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нар'!X357</f>
        <v>12.212667561035184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нар'!Y357+'[4]УК ВР декабрь нар'!DX357</f>
        <v>0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нар'!AV357+'[4]УК ВР декабрь нар'!BM357+'[4]УК ВР декабрь нар'!BN357+'[4]УК ВР декабрь нар'!BO357+'[4]УК ВР декабрь нар'!BP357+'[4]УК ВР декабрь нар'!EG357+'[4]УК ВР декабрь нар'!EH357+'[4]УК ВР декабрь нар'!EI357+'[4]УК ВР декабрь нар'!EJ357</f>
        <v>0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нар'!AY357</f>
        <v>219.77872899496666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SUM(F35:F39)+34007.94</f>
        <v>35047.302232359238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нар'!CN357+'[4]УК ВР декабрь нар'!DU357</f>
        <v>476.49751122589072</v>
      </c>
      <c r="L35" s="32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нар'!CO357+'[4]УК ВР декабрь нар'!DV357</f>
        <v>132.8032925737534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нар'!CP357+'[4]УК ВР декабрь нар'!DL357+'[4]УК ВР декабрь нар'!DP357+'[4]УК ВР декабрь нар'!DT357</f>
        <v>0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нар'!DB357+'[4]УК ВР декабрь нар'!DY357+'[4]УК ВР декабрь нар'!DZ357+'[4]УК ВР декабрь нар'!EA357+'[4]УК ВР декабрь нар'!EB357+'[4]УК ВР декабрь нар'!EC357+'[4]УК ВР декабрь нар'!ED357+'[4]УК ВР декабрь нар'!EE357+'[4]УК ВР декабрь нар'!EF357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нар'!DG357+'[4]УК ВР декабрь нар'!EP357</f>
        <v>430.06142855958791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1039.3500000000001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нар'!$EU357+'[4]УК ВР декабрь нар'!FV357+'[4]УК ВР декабрь нар'!EY357</f>
        <v>1039.3500000000001</v>
      </c>
      <c r="L41" s="32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нар'!EW357+'[4]УК ВР декабрь нар'!FA357+'[4]УК ВР декабрь нар'!FZ357</f>
        <v>0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нар'!FL357+'[4]УК ВР декабрь нар'!GG357</f>
        <v>0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нар'!FS357+'[4]УК ВР декабрь нар'!GL357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36372.025382981461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68533.290000000008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12814.89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55718.400000000001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104905.31538298147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6167.04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5603.81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-206644.4713310831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Оленегорская 7</vt:lpstr>
      <vt:lpstr>Оленегорская 7(2019)</vt:lpstr>
      <vt:lpstr>Оленегорская 7(2020)</vt:lpstr>
      <vt:lpstr>Оленегорская 7(2021)</vt:lpstr>
      <vt:lpstr>'Оленегорская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2018-04-09T08:56:33Z</cp:lastPrinted>
  <dcterms:created xsi:type="dcterms:W3CDTF">2013-05-24T09:13:10Z</dcterms:created>
  <dcterms:modified xsi:type="dcterms:W3CDTF">2022-03-28T14:23:00Z</dcterms:modified>
</cp:coreProperties>
</file>